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showInkAnnotation="0" defaultThemeVersion="123820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-15" yWindow="-15" windowWidth="16020" windowHeight="12030"/>
  </bookViews>
  <sheets>
    <sheet name="Production-Data" sheetId="2" r:id="rId1"/>
  </sheets>
  <definedNames>
    <definedName name="solver_adj" localSheetId="0" hidden="1">'Production-Data'!$C$11:$C$15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'Production-Data'!$C$11:$C$15</definedName>
    <definedName name="solver_lhs2" localSheetId="0" hidden="1">'Production-Data'!$K$11:$K$16</definedName>
    <definedName name="solver_lhs3" localSheetId="0" hidden="1">'Production-Data'!$J$3:$J$7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'Production-Data'!$C$16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2" localSheetId="0" hidden="1">3</definedName>
    <definedName name="solver_rel3" localSheetId="0" hidden="1">3</definedName>
    <definedName name="solver_rhs1" localSheetId="0" hidden="1">integer</definedName>
    <definedName name="solver_rhs2" localSheetId="0" hidden="1">0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1027"/>
  <webPublishing codePage="1252"/>
</workbook>
</file>

<file path=xl/calcChain.xml><?xml version="1.0" encoding="utf-8"?>
<calcChain xmlns="http://schemas.openxmlformats.org/spreadsheetml/2006/main">
  <c r="D12" i="2" l="1"/>
  <c r="D13" i="2"/>
  <c r="D14" i="2"/>
  <c r="D15" i="2"/>
  <c r="D11" i="2"/>
  <c r="C16" i="2" l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</calcChain>
</file>

<file path=xl/sharedStrings.xml><?xml version="1.0" encoding="utf-8"?>
<sst xmlns="http://schemas.openxmlformats.org/spreadsheetml/2006/main" count="40" uniqueCount="22">
  <si>
    <t>Toy A</t>
  </si>
  <si>
    <t>Toy B</t>
  </si>
  <si>
    <t>Toy C</t>
  </si>
  <si>
    <t>Toy D</t>
  </si>
  <si>
    <t>Toy E</t>
  </si>
  <si>
    <t>Red Paint</t>
  </si>
  <si>
    <t>Blue Paint</t>
  </si>
  <si>
    <t>White Paint</t>
  </si>
  <si>
    <t>Plastic</t>
  </si>
  <si>
    <t>Wood</t>
  </si>
  <si>
    <t>Glue</t>
  </si>
  <si>
    <t>Toys</t>
  </si>
  <si>
    <t>Manufacturing Material</t>
  </si>
  <si>
    <t>Manufacturing Material (Units Required)</t>
  </si>
  <si>
    <t>Products</t>
  </si>
  <si>
    <t>Profit Per Unit</t>
  </si>
  <si>
    <t>Quantity (Units) Available</t>
  </si>
  <si>
    <t>Quantity</t>
  </si>
  <si>
    <t>Total Profit</t>
  </si>
  <si>
    <t>Quantity of Material Required</t>
  </si>
  <si>
    <t>Quantity Left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</si>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</sst>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887081514938816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/>
      <bottom/>
      <diagonal/>
    </border>
    <border>
      <left/>
      <right/>
      <top/>
      <bottom style="thin">
        <color theme="2" tint="-9.9917600024414813E-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2" fillId="0" borderId="4" xfId="0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3" fillId="0" borderId="1" xfId="1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0" borderId="0" xfId="0" applyFont="1" applyFill="1"/>
    <xf numFmtId="0" fontId="4" fillId="2" borderId="0" xfId="0" applyFont="1" applyFill="1"/>
    <xf numFmtId="0" fontId="7" fillId="2" borderId="0" xfId="0" applyFont="1" applyFill="1"/>
    <xf numFmtId="165" fontId="0" fillId="0" borderId="0" xfId="0" applyNumberFormat="1" applyFill="1" applyAlignment="1">
      <alignment horizontal="center"/>
    </xf>
    <xf numFmtId="0" fontId="0" fillId="4" borderId="0" xfId="0" applyFill="1"/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44" fontId="5" fillId="0" borderId="0" xfId="2" applyFont="1" applyFill="1" applyAlignment="1">
      <alignment horizontal="center"/>
    </xf>
    <xf numFmtId="3" fontId="0" fillId="0" borderId="0" xfId="0" applyNumberFormat="1"/>
    <xf numFmtId="0" fontId="4" fillId="2" borderId="6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0" zoomScaleNormal="110" workbookViewId="0">
      <selection activeCell="J12" sqref="J12"/>
    </sheetView>
  </sheetViews>
  <sheetFormatPr defaultRowHeight="15" x14ac:dyDescent="0.25"/>
  <cols>
    <col min="1" max="1" width="22.42578125" style="5" bestFit="1" customWidth="1"/>
    <col min="2" max="2" width="24.42578125" style="5" bestFit="1" customWidth="1"/>
    <col min="3" max="4" width="11.5703125" style="5" bestFit="1" customWidth="1"/>
    <col min="5" max="5" width="6.7109375" style="5" bestFit="1" customWidth="1"/>
    <col min="6" max="6" width="6.42578125" style="5" bestFit="1" customWidth="1"/>
    <col min="7" max="7" width="5.28515625" style="5" bestFit="1" customWidth="1"/>
    <col min="8" max="8" width="9.140625" style="5"/>
    <col min="9" max="9" width="20.85546875" style="1" bestFit="1" customWidth="1"/>
    <col min="10" max="10" width="9.140625" style="1"/>
    <col min="11" max="11" width="12.7109375" bestFit="1" customWidth="1"/>
  </cols>
  <sheetData>
    <row r="1" spans="1:11" x14ac:dyDescent="0.25">
      <c r="A1" s="12" t="s">
        <v>14</v>
      </c>
      <c r="B1" s="26" t="s">
        <v>13</v>
      </c>
      <c r="C1" s="26"/>
      <c r="D1" s="26"/>
      <c r="E1" s="26"/>
      <c r="F1" s="26"/>
      <c r="G1" s="26"/>
      <c r="I1" s="27"/>
      <c r="J1" s="27"/>
    </row>
    <row r="2" spans="1:11" x14ac:dyDescent="0.25">
      <c r="A2" s="13" t="s">
        <v>11</v>
      </c>
      <c r="B2" s="14" t="s">
        <v>5</v>
      </c>
      <c r="C2" s="14" t="s">
        <v>6</v>
      </c>
      <c r="D2" s="14" t="s">
        <v>7</v>
      </c>
      <c r="E2" s="14" t="s">
        <v>8</v>
      </c>
      <c r="F2" s="14" t="s">
        <v>9</v>
      </c>
      <c r="G2" s="15" t="s">
        <v>10</v>
      </c>
      <c r="I2" s="21"/>
      <c r="J2" s="22"/>
    </row>
    <row r="3" spans="1:11" x14ac:dyDescent="0.25">
      <c r="A3" s="2" t="s">
        <v>0</v>
      </c>
      <c r="B3" s="3">
        <v>0</v>
      </c>
      <c r="C3" s="3">
        <v>3</v>
      </c>
      <c r="D3" s="3">
        <v>2</v>
      </c>
      <c r="E3" s="3">
        <v>1</v>
      </c>
      <c r="F3" s="3">
        <v>3</v>
      </c>
      <c r="G3" s="4">
        <v>1</v>
      </c>
      <c r="I3" s="16"/>
    </row>
    <row r="4" spans="1:11" x14ac:dyDescent="0.25">
      <c r="A4" s="2" t="s">
        <v>1</v>
      </c>
      <c r="B4" s="3">
        <v>1</v>
      </c>
      <c r="C4" s="3">
        <v>1</v>
      </c>
      <c r="D4" s="3">
        <v>1</v>
      </c>
      <c r="E4" s="3">
        <v>5</v>
      </c>
      <c r="F4" s="3">
        <v>0</v>
      </c>
      <c r="G4" s="4">
        <v>2</v>
      </c>
      <c r="I4" s="16"/>
    </row>
    <row r="5" spans="1:11" x14ac:dyDescent="0.25">
      <c r="A5" s="2" t="s">
        <v>2</v>
      </c>
      <c r="B5" s="3">
        <v>0</v>
      </c>
      <c r="C5" s="3">
        <v>0</v>
      </c>
      <c r="D5" s="3">
        <v>2</v>
      </c>
      <c r="E5" s="3">
        <v>2</v>
      </c>
      <c r="F5" s="3">
        <v>3</v>
      </c>
      <c r="G5" s="4">
        <v>3</v>
      </c>
      <c r="I5" s="16"/>
      <c r="J5" s="20"/>
    </row>
    <row r="6" spans="1:11" x14ac:dyDescent="0.25">
      <c r="A6" s="2" t="s">
        <v>3</v>
      </c>
      <c r="B6" s="3">
        <v>1</v>
      </c>
      <c r="C6" s="3">
        <v>1</v>
      </c>
      <c r="D6" s="3">
        <v>0</v>
      </c>
      <c r="E6" s="3">
        <v>2</v>
      </c>
      <c r="F6" s="3">
        <v>5</v>
      </c>
      <c r="G6" s="4">
        <v>2</v>
      </c>
      <c r="I6" s="16"/>
    </row>
    <row r="7" spans="1:11" x14ac:dyDescent="0.25">
      <c r="A7" s="2" t="s">
        <v>4</v>
      </c>
      <c r="B7" s="3">
        <v>3</v>
      </c>
      <c r="C7" s="3">
        <v>0</v>
      </c>
      <c r="D7" s="3">
        <v>2</v>
      </c>
      <c r="E7" s="3">
        <v>1</v>
      </c>
      <c r="F7" s="3">
        <v>5</v>
      </c>
      <c r="G7" s="4">
        <v>3</v>
      </c>
      <c r="I7" s="16"/>
    </row>
    <row r="8" spans="1:11" x14ac:dyDescent="0.25">
      <c r="A8" s="6"/>
      <c r="B8" s="23"/>
      <c r="C8" s="23"/>
      <c r="D8" s="23"/>
      <c r="E8" s="23"/>
      <c r="F8" s="23"/>
      <c r="G8" s="23"/>
      <c r="I8" s="16"/>
    </row>
    <row r="10" spans="1:11" x14ac:dyDescent="0.25">
      <c r="A10" s="6" t="s">
        <v>11</v>
      </c>
      <c r="B10" s="7" t="s">
        <v>15</v>
      </c>
      <c r="C10" s="6" t="s">
        <v>17</v>
      </c>
      <c r="D10" s="6" t="s">
        <v>21</v>
      </c>
      <c r="I10" s="17" t="s">
        <v>19</v>
      </c>
      <c r="J10" s="18"/>
      <c r="K10" s="17" t="s">
        <v>20</v>
      </c>
    </row>
    <row r="11" spans="1:11" x14ac:dyDescent="0.25">
      <c r="A11" s="2" t="s">
        <v>0</v>
      </c>
      <c r="B11" s="8">
        <v>15</v>
      </c>
      <c r="C11" s="5">
        <v>213.33333333333331</v>
      </c>
      <c r="D11" s="19">
        <f>(B11*C11)</f>
        <v>3199.9999999999995</v>
      </c>
      <c r="I11" s="16" t="s">
        <v>5</v>
      </c>
      <c r="J11" s="1">
        <f>(0*C11)+(1*C12)+(0*C13)+(1*C14)+(3*C15)</f>
        <v>625</v>
      </c>
      <c r="K11" s="25">
        <f>J11-B21</f>
        <v>0</v>
      </c>
    </row>
    <row r="12" spans="1:11" x14ac:dyDescent="0.25">
      <c r="A12" s="2" t="s">
        <v>1</v>
      </c>
      <c r="B12" s="8">
        <v>30</v>
      </c>
      <c r="C12" s="5">
        <v>0</v>
      </c>
      <c r="D12" s="19">
        <f t="shared" ref="D12:D15" si="0">(B12*C12)</f>
        <v>0</v>
      </c>
      <c r="I12" s="16" t="s">
        <v>6</v>
      </c>
      <c r="J12" s="1">
        <f>(3*C11)+(1*C12)+(0*C13)+(1*C14)+(0*C15)</f>
        <v>640</v>
      </c>
      <c r="K12" s="25">
        <f t="shared" ref="K12:K16" si="1">J12-B22</f>
        <v>0</v>
      </c>
    </row>
    <row r="13" spans="1:11" x14ac:dyDescent="0.25">
      <c r="A13" s="2" t="s">
        <v>2</v>
      </c>
      <c r="B13" s="8">
        <v>20</v>
      </c>
      <c r="C13" s="5">
        <v>226.66666666666671</v>
      </c>
      <c r="D13" s="19">
        <f t="shared" si="0"/>
        <v>4533.3333333333339</v>
      </c>
      <c r="I13" s="16" t="s">
        <v>7</v>
      </c>
      <c r="J13" s="1">
        <f>(2*C11)+(1*C12)+(2*C13)+(0*C14)+(2*C15)</f>
        <v>1296.6666666666665</v>
      </c>
      <c r="K13" s="25">
        <f t="shared" si="1"/>
        <v>196.66666666666652</v>
      </c>
    </row>
    <row r="14" spans="1:11" x14ac:dyDescent="0.25">
      <c r="A14" s="2" t="s">
        <v>3</v>
      </c>
      <c r="B14" s="8">
        <v>25</v>
      </c>
      <c r="C14" s="5">
        <v>0</v>
      </c>
      <c r="D14" s="19">
        <f t="shared" si="0"/>
        <v>0</v>
      </c>
      <c r="I14" s="16" t="s">
        <v>8</v>
      </c>
      <c r="J14" s="1">
        <f>(1*C11)+(5*C12)+(2*C13)+(2*C14)+(1*C15)</f>
        <v>875</v>
      </c>
      <c r="K14" s="25">
        <f t="shared" si="1"/>
        <v>0</v>
      </c>
    </row>
    <row r="15" spans="1:11" x14ac:dyDescent="0.25">
      <c r="A15" s="2" t="s">
        <v>4</v>
      </c>
      <c r="B15" s="8">
        <v>25</v>
      </c>
      <c r="C15" s="5">
        <v>208.33333333333331</v>
      </c>
      <c r="D15" s="19">
        <f t="shared" si="0"/>
        <v>5208.333333333333</v>
      </c>
      <c r="I15" s="16" t="s">
        <v>9</v>
      </c>
      <c r="J15" s="1">
        <f>(3*C11)+(0*C12)+(3*C13)+(5*C14)+(5*C15)</f>
        <v>2361.6666666666665</v>
      </c>
      <c r="K15" s="25">
        <f t="shared" si="1"/>
        <v>161.66666666666652</v>
      </c>
    </row>
    <row r="16" spans="1:11" x14ac:dyDescent="0.25">
      <c r="B16" s="6" t="s">
        <v>18</v>
      </c>
      <c r="C16" s="24">
        <f>SUMPRODUCT(B11:B15,C11:C15)</f>
        <v>12941.666666666668</v>
      </c>
      <c r="D16" s="19"/>
      <c r="I16" s="16" t="s">
        <v>10</v>
      </c>
      <c r="J16" s="1">
        <f>(1*C11)+(2*C12)+(3*C13)+(2*C14)+(3*C15)</f>
        <v>1518.3333333333335</v>
      </c>
      <c r="K16" s="25">
        <f t="shared" si="1"/>
        <v>18.333333333333485</v>
      </c>
    </row>
    <row r="20" spans="1:2" x14ac:dyDescent="0.25">
      <c r="A20" s="6" t="s">
        <v>12</v>
      </c>
      <c r="B20" s="6" t="s">
        <v>16</v>
      </c>
    </row>
    <row r="21" spans="1:2" x14ac:dyDescent="0.25">
      <c r="A21" s="9" t="s">
        <v>5</v>
      </c>
      <c r="B21" s="10">
        <v>625</v>
      </c>
    </row>
    <row r="22" spans="1:2" x14ac:dyDescent="0.25">
      <c r="A22" s="9" t="s">
        <v>6</v>
      </c>
      <c r="B22" s="10">
        <v>640</v>
      </c>
    </row>
    <row r="23" spans="1:2" x14ac:dyDescent="0.25">
      <c r="A23" s="9" t="s">
        <v>7</v>
      </c>
      <c r="B23" s="10">
        <v>1100</v>
      </c>
    </row>
    <row r="24" spans="1:2" x14ac:dyDescent="0.25">
      <c r="A24" s="9" t="s">
        <v>8</v>
      </c>
      <c r="B24" s="10">
        <v>875</v>
      </c>
    </row>
    <row r="25" spans="1:2" x14ac:dyDescent="0.25">
      <c r="A25" s="9" t="s">
        <v>9</v>
      </c>
      <c r="B25" s="10">
        <v>2200</v>
      </c>
    </row>
    <row r="26" spans="1:2" x14ac:dyDescent="0.25">
      <c r="A26" s="11" t="s">
        <v>10</v>
      </c>
      <c r="B26" s="10">
        <v>1500</v>
      </c>
    </row>
    <row r="27" spans="1:2" x14ac:dyDescent="0.25">
      <c r="A27" s="6"/>
    </row>
  </sheetData>
  <mergeCells count="2">
    <mergeCell ref="B1:G1"/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2006-11-13T18:21:48Z</outs:dateTime>
      <outs:isPinned>true</outs:isPinned>
    </outs:relatedDate>
    <outs:relatedDate>
      <outs:type>2</outs:type>
      <outs:displayName>Created</outs:displayName>
      <outs:dateTime>1995-05-26T16:45:44Z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E60DAD8-2DE3-42F9-AE3F-8D74A295D3D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Production-Data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allocating resources.xlsx</dc:title>
  <dc:subject>'Excel 2010 Bible' Example File</dc:subject>
  <dc:creator>John Walkenbach</dc:creator>
  <cp:keywords> </cp:keywords>
  <dc:description>©2010, John Walkenbach. All Rights Reserved.</dc:description>
  <cp:lastModifiedBy>Neo</cp:lastModifiedBy>
  <dcterms:created xsi:type="dcterms:W3CDTF">1995-05-26T16:45:44Z</dcterms:created>
  <dcterms:modified xsi:type="dcterms:W3CDTF">2017-03-13T03:56:01Z</dcterms:modified>
  <cp:category>Excel 2010 Bible</cp:category>
</cp:coreProperties>
</file>